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14.ՀՀ պաշտպանության նախարարություն\2.2.14.3.Տեղեկանքներ\"/>
    </mc:Choice>
  </mc:AlternateContent>
  <bookViews>
    <workbookView xWindow="0" yWindow="0" windowWidth="28800" windowHeight="11415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E9" i="1"/>
  <c r="C9" i="1"/>
  <c r="F13" i="1"/>
  <c r="F14" i="1"/>
  <c r="F15" i="1"/>
  <c r="F10" i="1"/>
  <c r="D7" i="1"/>
  <c r="E7" i="1"/>
  <c r="C7" i="1"/>
  <c r="C6" i="1" l="1"/>
  <c r="F8" i="1"/>
  <c r="F9" i="1"/>
  <c r="D6" i="1"/>
  <c r="F7" i="1" l="1"/>
  <c r="E6" i="1"/>
  <c r="F6" i="1" l="1"/>
</calcChain>
</file>

<file path=xl/sharedStrings.xml><?xml version="1.0" encoding="utf-8"?>
<sst xmlns="http://schemas.openxmlformats.org/spreadsheetml/2006/main" count="21" uniqueCount="21">
  <si>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</si>
  <si>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</si>
  <si>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</si>
  <si>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</si>
  <si>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</si>
  <si>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</si>
  <si>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</si>
  <si>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</si>
  <si>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</si>
  <si>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</si>
  <si>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</si>
  <si>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</si>
  <si>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</si>
  <si>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</si>
  <si>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>Ապրանքների մատակարարումից և ծառայությունների մատուցումից եկամուտներ</t>
  </si>
  <si>
    <t>Իրավախախտումների համար գործադիր, դատական մարմինների կողմից կիրառվող պատժամիջոցներից մուտքեր</t>
  </si>
  <si>
    <t xml:space="preserve">ՀՀ պաշտպանության նախարարություն </t>
  </si>
  <si>
    <t xml:space="preserve">Պետական սեփականություն հանդիսացող գույքի վարձակալությունից եկամուտներ </t>
  </si>
  <si>
    <t>Ապրանքների մատակարարումից և ծառայությունների մատուցումից եկամուտներ` էներգատեղակայանքներով մատակարարի էներգիան ենթասպառողներին հաղորդելու համար տրվող փոխհատուցման վճարներ</t>
  </si>
  <si>
    <t>Օրենքով և այլ իրավական ակտերով սահմանված պետական բյուջե մուտքագրվող այլ եկամուտներ` զինծառայողի ուսումնառության ընթացքում պետության կատարած ծախսերի փոխհատուցումից մուտքեր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</si>
  <si>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 
Անվտանգության բնագավառ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</si>
</sst>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1" style="6" customWidth="1"/>
    <col min="3" max="3" width="13.42578125" style="2" customWidth="1"/>
    <col min="4" max="4" width="14.7109375" style="2" customWidth="1"/>
    <col min="5" max="5" width="13.42578125" style="2" bestFit="1" customWidth="1"/>
    <col min="6" max="6" width="15.7109375" style="2" customWidth="1"/>
    <col min="7" max="199" width="9.140625" style="2"/>
    <col min="200" max="200" width="9" style="2" customWidth="1"/>
    <col min="201" max="201" width="28.28515625" style="2" customWidth="1"/>
    <col min="202" max="202" width="21.42578125" style="2" customWidth="1"/>
    <col min="203" max="203" width="15.5703125" style="2" customWidth="1"/>
    <col min="204" max="206" width="15.7109375" style="2" customWidth="1"/>
    <col min="207" max="207" width="13.140625" style="2" bestFit="1" customWidth="1"/>
    <col min="208" max="208" width="10.85546875" style="2" bestFit="1" customWidth="1"/>
    <col min="209" max="209" width="11.42578125" style="2" bestFit="1" customWidth="1"/>
    <col min="210" max="210" width="10.28515625" style="2" bestFit="1" customWidth="1"/>
    <col min="211" max="455" width="9.140625" style="2"/>
    <col min="456" max="456" width="9" style="2" customWidth="1"/>
    <col min="457" max="457" width="28.28515625" style="2" customWidth="1"/>
    <col min="458" max="458" width="21.42578125" style="2" customWidth="1"/>
    <col min="459" max="459" width="15.5703125" style="2" customWidth="1"/>
    <col min="460" max="462" width="15.7109375" style="2" customWidth="1"/>
    <col min="463" max="463" width="13.140625" style="2" bestFit="1" customWidth="1"/>
    <col min="464" max="464" width="10.85546875" style="2" bestFit="1" customWidth="1"/>
    <col min="465" max="465" width="11.42578125" style="2" bestFit="1" customWidth="1"/>
    <col min="466" max="466" width="10.28515625" style="2" bestFit="1" customWidth="1"/>
    <col min="467" max="711" width="9.140625" style="2"/>
    <col min="712" max="712" width="9" style="2" customWidth="1"/>
    <col min="713" max="713" width="28.28515625" style="2" customWidth="1"/>
    <col min="714" max="714" width="21.42578125" style="2" customWidth="1"/>
    <col min="715" max="715" width="15.5703125" style="2" customWidth="1"/>
    <col min="716" max="718" width="15.7109375" style="2" customWidth="1"/>
    <col min="719" max="719" width="13.140625" style="2" bestFit="1" customWidth="1"/>
    <col min="720" max="720" width="10.85546875" style="2" bestFit="1" customWidth="1"/>
    <col min="721" max="721" width="11.42578125" style="2" bestFit="1" customWidth="1"/>
    <col min="722" max="722" width="10.28515625" style="2" bestFit="1" customWidth="1"/>
    <col min="723" max="967" width="9.140625" style="2"/>
    <col min="968" max="968" width="9" style="2" customWidth="1"/>
    <col min="969" max="969" width="28.28515625" style="2" customWidth="1"/>
    <col min="970" max="970" width="21.42578125" style="2" customWidth="1"/>
    <col min="971" max="971" width="15.5703125" style="2" customWidth="1"/>
    <col min="972" max="974" width="15.7109375" style="2" customWidth="1"/>
    <col min="975" max="975" width="13.140625" style="2" bestFit="1" customWidth="1"/>
    <col min="976" max="976" width="10.85546875" style="2" bestFit="1" customWidth="1"/>
    <col min="977" max="977" width="11.42578125" style="2" bestFit="1" customWidth="1"/>
    <col min="978" max="978" width="10.28515625" style="2" bestFit="1" customWidth="1"/>
    <col min="979" max="1223" width="9.140625" style="2"/>
    <col min="1224" max="1224" width="9" style="2" customWidth="1"/>
    <col min="1225" max="1225" width="28.28515625" style="2" customWidth="1"/>
    <col min="1226" max="1226" width="21.42578125" style="2" customWidth="1"/>
    <col min="1227" max="1227" width="15.5703125" style="2" customWidth="1"/>
    <col min="1228" max="1230" width="15.7109375" style="2" customWidth="1"/>
    <col min="1231" max="1231" width="13.140625" style="2" bestFit="1" customWidth="1"/>
    <col min="1232" max="1232" width="10.85546875" style="2" bestFit="1" customWidth="1"/>
    <col min="1233" max="1233" width="11.42578125" style="2" bestFit="1" customWidth="1"/>
    <col min="1234" max="1234" width="10.28515625" style="2" bestFit="1" customWidth="1"/>
    <col min="1235" max="1479" width="9.140625" style="2"/>
    <col min="1480" max="1480" width="9" style="2" customWidth="1"/>
    <col min="1481" max="1481" width="28.28515625" style="2" customWidth="1"/>
    <col min="1482" max="1482" width="21.42578125" style="2" customWidth="1"/>
    <col min="1483" max="1483" width="15.5703125" style="2" customWidth="1"/>
    <col min="1484" max="1486" width="15.7109375" style="2" customWidth="1"/>
    <col min="1487" max="1487" width="13.140625" style="2" bestFit="1" customWidth="1"/>
    <col min="1488" max="1488" width="10.85546875" style="2" bestFit="1" customWidth="1"/>
    <col min="1489" max="1489" width="11.42578125" style="2" bestFit="1" customWidth="1"/>
    <col min="1490" max="1490" width="10.28515625" style="2" bestFit="1" customWidth="1"/>
    <col min="1491" max="1735" width="9.140625" style="2"/>
    <col min="1736" max="1736" width="9" style="2" customWidth="1"/>
    <col min="1737" max="1737" width="28.28515625" style="2" customWidth="1"/>
    <col min="1738" max="1738" width="21.42578125" style="2" customWidth="1"/>
    <col min="1739" max="1739" width="15.5703125" style="2" customWidth="1"/>
    <col min="1740" max="1742" width="15.7109375" style="2" customWidth="1"/>
    <col min="1743" max="1743" width="13.140625" style="2" bestFit="1" customWidth="1"/>
    <col min="1744" max="1744" width="10.85546875" style="2" bestFit="1" customWidth="1"/>
    <col min="1745" max="1745" width="11.42578125" style="2" bestFit="1" customWidth="1"/>
    <col min="1746" max="1746" width="10.28515625" style="2" bestFit="1" customWidth="1"/>
    <col min="1747" max="1991" width="9.140625" style="2"/>
    <col min="1992" max="1992" width="9" style="2" customWidth="1"/>
    <col min="1993" max="1993" width="28.28515625" style="2" customWidth="1"/>
    <col min="1994" max="1994" width="21.42578125" style="2" customWidth="1"/>
    <col min="1995" max="1995" width="15.5703125" style="2" customWidth="1"/>
    <col min="1996" max="1998" width="15.7109375" style="2" customWidth="1"/>
    <col min="1999" max="1999" width="13.140625" style="2" bestFit="1" customWidth="1"/>
    <col min="2000" max="2000" width="10.85546875" style="2" bestFit="1" customWidth="1"/>
    <col min="2001" max="2001" width="11.42578125" style="2" bestFit="1" customWidth="1"/>
    <col min="2002" max="2002" width="10.28515625" style="2" bestFit="1" customWidth="1"/>
    <col min="2003" max="2247" width="9.140625" style="2"/>
    <col min="2248" max="2248" width="9" style="2" customWidth="1"/>
    <col min="2249" max="2249" width="28.28515625" style="2" customWidth="1"/>
    <col min="2250" max="2250" width="21.42578125" style="2" customWidth="1"/>
    <col min="2251" max="2251" width="15.5703125" style="2" customWidth="1"/>
    <col min="2252" max="2254" width="15.7109375" style="2" customWidth="1"/>
    <col min="2255" max="2255" width="13.140625" style="2" bestFit="1" customWidth="1"/>
    <col min="2256" max="2256" width="10.85546875" style="2" bestFit="1" customWidth="1"/>
    <col min="2257" max="2257" width="11.42578125" style="2" bestFit="1" customWidth="1"/>
    <col min="2258" max="2258" width="10.28515625" style="2" bestFit="1" customWidth="1"/>
    <col min="2259" max="2503" width="9.140625" style="2"/>
    <col min="2504" max="2504" width="9" style="2" customWidth="1"/>
    <col min="2505" max="2505" width="28.28515625" style="2" customWidth="1"/>
    <col min="2506" max="2506" width="21.42578125" style="2" customWidth="1"/>
    <col min="2507" max="2507" width="15.5703125" style="2" customWidth="1"/>
    <col min="2508" max="2510" width="15.7109375" style="2" customWidth="1"/>
    <col min="2511" max="2511" width="13.140625" style="2" bestFit="1" customWidth="1"/>
    <col min="2512" max="2512" width="10.85546875" style="2" bestFit="1" customWidth="1"/>
    <col min="2513" max="2513" width="11.42578125" style="2" bestFit="1" customWidth="1"/>
    <col min="2514" max="2514" width="10.28515625" style="2" bestFit="1" customWidth="1"/>
    <col min="2515" max="2759" width="9.140625" style="2"/>
    <col min="2760" max="2760" width="9" style="2" customWidth="1"/>
    <col min="2761" max="2761" width="28.28515625" style="2" customWidth="1"/>
    <col min="2762" max="2762" width="21.42578125" style="2" customWidth="1"/>
    <col min="2763" max="2763" width="15.5703125" style="2" customWidth="1"/>
    <col min="2764" max="2766" width="15.7109375" style="2" customWidth="1"/>
    <col min="2767" max="2767" width="13.140625" style="2" bestFit="1" customWidth="1"/>
    <col min="2768" max="2768" width="10.85546875" style="2" bestFit="1" customWidth="1"/>
    <col min="2769" max="2769" width="11.42578125" style="2" bestFit="1" customWidth="1"/>
    <col min="2770" max="2770" width="10.28515625" style="2" bestFit="1" customWidth="1"/>
    <col min="2771" max="3015" width="9.140625" style="2"/>
    <col min="3016" max="3016" width="9" style="2" customWidth="1"/>
    <col min="3017" max="3017" width="28.28515625" style="2" customWidth="1"/>
    <col min="3018" max="3018" width="21.42578125" style="2" customWidth="1"/>
    <col min="3019" max="3019" width="15.5703125" style="2" customWidth="1"/>
    <col min="3020" max="3022" width="15.7109375" style="2" customWidth="1"/>
    <col min="3023" max="3023" width="13.140625" style="2" bestFit="1" customWidth="1"/>
    <col min="3024" max="3024" width="10.85546875" style="2" bestFit="1" customWidth="1"/>
    <col min="3025" max="3025" width="11.42578125" style="2" bestFit="1" customWidth="1"/>
    <col min="3026" max="3026" width="10.28515625" style="2" bestFit="1" customWidth="1"/>
    <col min="3027" max="3271" width="9.140625" style="2"/>
    <col min="3272" max="3272" width="9" style="2" customWidth="1"/>
    <col min="3273" max="3273" width="28.28515625" style="2" customWidth="1"/>
    <col min="3274" max="3274" width="21.42578125" style="2" customWidth="1"/>
    <col min="3275" max="3275" width="15.5703125" style="2" customWidth="1"/>
    <col min="3276" max="3278" width="15.7109375" style="2" customWidth="1"/>
    <col min="3279" max="3279" width="13.140625" style="2" bestFit="1" customWidth="1"/>
    <col min="3280" max="3280" width="10.85546875" style="2" bestFit="1" customWidth="1"/>
    <col min="3281" max="3281" width="11.42578125" style="2" bestFit="1" customWidth="1"/>
    <col min="3282" max="3282" width="10.28515625" style="2" bestFit="1" customWidth="1"/>
    <col min="3283" max="3527" width="9.140625" style="2"/>
    <col min="3528" max="3528" width="9" style="2" customWidth="1"/>
    <col min="3529" max="3529" width="28.28515625" style="2" customWidth="1"/>
    <col min="3530" max="3530" width="21.42578125" style="2" customWidth="1"/>
    <col min="3531" max="3531" width="15.5703125" style="2" customWidth="1"/>
    <col min="3532" max="3534" width="15.7109375" style="2" customWidth="1"/>
    <col min="3535" max="3535" width="13.140625" style="2" bestFit="1" customWidth="1"/>
    <col min="3536" max="3536" width="10.85546875" style="2" bestFit="1" customWidth="1"/>
    <col min="3537" max="3537" width="11.42578125" style="2" bestFit="1" customWidth="1"/>
    <col min="3538" max="3538" width="10.28515625" style="2" bestFit="1" customWidth="1"/>
    <col min="3539" max="3783" width="9.140625" style="2"/>
    <col min="3784" max="3784" width="9" style="2" customWidth="1"/>
    <col min="3785" max="3785" width="28.28515625" style="2" customWidth="1"/>
    <col min="3786" max="3786" width="21.42578125" style="2" customWidth="1"/>
    <col min="3787" max="3787" width="15.5703125" style="2" customWidth="1"/>
    <col min="3788" max="3790" width="15.7109375" style="2" customWidth="1"/>
    <col min="3791" max="3791" width="13.140625" style="2" bestFit="1" customWidth="1"/>
    <col min="3792" max="3792" width="10.85546875" style="2" bestFit="1" customWidth="1"/>
    <col min="3793" max="3793" width="11.42578125" style="2" bestFit="1" customWidth="1"/>
    <col min="3794" max="3794" width="10.28515625" style="2" bestFit="1" customWidth="1"/>
    <col min="3795" max="4039" width="9.140625" style="2"/>
    <col min="4040" max="4040" width="9" style="2" customWidth="1"/>
    <col min="4041" max="4041" width="28.28515625" style="2" customWidth="1"/>
    <col min="4042" max="4042" width="21.42578125" style="2" customWidth="1"/>
    <col min="4043" max="4043" width="15.5703125" style="2" customWidth="1"/>
    <col min="4044" max="4046" width="15.7109375" style="2" customWidth="1"/>
    <col min="4047" max="4047" width="13.140625" style="2" bestFit="1" customWidth="1"/>
    <col min="4048" max="4048" width="10.85546875" style="2" bestFit="1" customWidth="1"/>
    <col min="4049" max="4049" width="11.42578125" style="2" bestFit="1" customWidth="1"/>
    <col min="4050" max="4050" width="10.28515625" style="2" bestFit="1" customWidth="1"/>
    <col min="4051" max="4295" width="9.140625" style="2"/>
    <col min="4296" max="4296" width="9" style="2" customWidth="1"/>
    <col min="4297" max="4297" width="28.28515625" style="2" customWidth="1"/>
    <col min="4298" max="4298" width="21.42578125" style="2" customWidth="1"/>
    <col min="4299" max="4299" width="15.5703125" style="2" customWidth="1"/>
    <col min="4300" max="4302" width="15.7109375" style="2" customWidth="1"/>
    <col min="4303" max="4303" width="13.140625" style="2" bestFit="1" customWidth="1"/>
    <col min="4304" max="4304" width="10.85546875" style="2" bestFit="1" customWidth="1"/>
    <col min="4305" max="4305" width="11.42578125" style="2" bestFit="1" customWidth="1"/>
    <col min="4306" max="4306" width="10.28515625" style="2" bestFit="1" customWidth="1"/>
    <col min="4307" max="4551" width="9.140625" style="2"/>
    <col min="4552" max="4552" width="9" style="2" customWidth="1"/>
    <col min="4553" max="4553" width="28.28515625" style="2" customWidth="1"/>
    <col min="4554" max="4554" width="21.42578125" style="2" customWidth="1"/>
    <col min="4555" max="4555" width="15.5703125" style="2" customWidth="1"/>
    <col min="4556" max="4558" width="15.7109375" style="2" customWidth="1"/>
    <col min="4559" max="4559" width="13.140625" style="2" bestFit="1" customWidth="1"/>
    <col min="4560" max="4560" width="10.85546875" style="2" bestFit="1" customWidth="1"/>
    <col min="4561" max="4561" width="11.42578125" style="2" bestFit="1" customWidth="1"/>
    <col min="4562" max="4562" width="10.28515625" style="2" bestFit="1" customWidth="1"/>
    <col min="4563" max="4807" width="9.140625" style="2"/>
    <col min="4808" max="4808" width="9" style="2" customWidth="1"/>
    <col min="4809" max="4809" width="28.28515625" style="2" customWidth="1"/>
    <col min="4810" max="4810" width="21.42578125" style="2" customWidth="1"/>
    <col min="4811" max="4811" width="15.5703125" style="2" customWidth="1"/>
    <col min="4812" max="4814" width="15.7109375" style="2" customWidth="1"/>
    <col min="4815" max="4815" width="13.140625" style="2" bestFit="1" customWidth="1"/>
    <col min="4816" max="4816" width="10.85546875" style="2" bestFit="1" customWidth="1"/>
    <col min="4817" max="4817" width="11.42578125" style="2" bestFit="1" customWidth="1"/>
    <col min="4818" max="4818" width="10.28515625" style="2" bestFit="1" customWidth="1"/>
    <col min="4819" max="5063" width="9.140625" style="2"/>
    <col min="5064" max="5064" width="9" style="2" customWidth="1"/>
    <col min="5065" max="5065" width="28.28515625" style="2" customWidth="1"/>
    <col min="5066" max="5066" width="21.42578125" style="2" customWidth="1"/>
    <col min="5067" max="5067" width="15.5703125" style="2" customWidth="1"/>
    <col min="5068" max="5070" width="15.7109375" style="2" customWidth="1"/>
    <col min="5071" max="5071" width="13.140625" style="2" bestFit="1" customWidth="1"/>
    <col min="5072" max="5072" width="10.85546875" style="2" bestFit="1" customWidth="1"/>
    <col min="5073" max="5073" width="11.42578125" style="2" bestFit="1" customWidth="1"/>
    <col min="5074" max="5074" width="10.28515625" style="2" bestFit="1" customWidth="1"/>
    <col min="5075" max="5319" width="9.140625" style="2"/>
    <col min="5320" max="5320" width="9" style="2" customWidth="1"/>
    <col min="5321" max="5321" width="28.28515625" style="2" customWidth="1"/>
    <col min="5322" max="5322" width="21.42578125" style="2" customWidth="1"/>
    <col min="5323" max="5323" width="15.5703125" style="2" customWidth="1"/>
    <col min="5324" max="5326" width="15.7109375" style="2" customWidth="1"/>
    <col min="5327" max="5327" width="13.140625" style="2" bestFit="1" customWidth="1"/>
    <col min="5328" max="5328" width="10.85546875" style="2" bestFit="1" customWidth="1"/>
    <col min="5329" max="5329" width="11.42578125" style="2" bestFit="1" customWidth="1"/>
    <col min="5330" max="5330" width="10.28515625" style="2" bestFit="1" customWidth="1"/>
    <col min="5331" max="5575" width="9.140625" style="2"/>
    <col min="5576" max="5576" width="9" style="2" customWidth="1"/>
    <col min="5577" max="5577" width="28.28515625" style="2" customWidth="1"/>
    <col min="5578" max="5578" width="21.42578125" style="2" customWidth="1"/>
    <col min="5579" max="5579" width="15.5703125" style="2" customWidth="1"/>
    <col min="5580" max="5582" width="15.7109375" style="2" customWidth="1"/>
    <col min="5583" max="5583" width="13.140625" style="2" bestFit="1" customWidth="1"/>
    <col min="5584" max="5584" width="10.85546875" style="2" bestFit="1" customWidth="1"/>
    <col min="5585" max="5585" width="11.42578125" style="2" bestFit="1" customWidth="1"/>
    <col min="5586" max="5586" width="10.28515625" style="2" bestFit="1" customWidth="1"/>
    <col min="5587" max="5831" width="9.140625" style="2"/>
    <col min="5832" max="5832" width="9" style="2" customWidth="1"/>
    <col min="5833" max="5833" width="28.28515625" style="2" customWidth="1"/>
    <col min="5834" max="5834" width="21.42578125" style="2" customWidth="1"/>
    <col min="5835" max="5835" width="15.5703125" style="2" customWidth="1"/>
    <col min="5836" max="5838" width="15.7109375" style="2" customWidth="1"/>
    <col min="5839" max="5839" width="13.140625" style="2" bestFit="1" customWidth="1"/>
    <col min="5840" max="5840" width="10.85546875" style="2" bestFit="1" customWidth="1"/>
    <col min="5841" max="5841" width="11.42578125" style="2" bestFit="1" customWidth="1"/>
    <col min="5842" max="5842" width="10.28515625" style="2" bestFit="1" customWidth="1"/>
    <col min="5843" max="6087" width="9.140625" style="2"/>
    <col min="6088" max="6088" width="9" style="2" customWidth="1"/>
    <col min="6089" max="6089" width="28.28515625" style="2" customWidth="1"/>
    <col min="6090" max="6090" width="21.42578125" style="2" customWidth="1"/>
    <col min="6091" max="6091" width="15.5703125" style="2" customWidth="1"/>
    <col min="6092" max="6094" width="15.7109375" style="2" customWidth="1"/>
    <col min="6095" max="6095" width="13.140625" style="2" bestFit="1" customWidth="1"/>
    <col min="6096" max="6096" width="10.85546875" style="2" bestFit="1" customWidth="1"/>
    <col min="6097" max="6097" width="11.42578125" style="2" bestFit="1" customWidth="1"/>
    <col min="6098" max="6098" width="10.28515625" style="2" bestFit="1" customWidth="1"/>
    <col min="6099" max="6343" width="9.140625" style="2"/>
    <col min="6344" max="6344" width="9" style="2" customWidth="1"/>
    <col min="6345" max="6345" width="28.28515625" style="2" customWidth="1"/>
    <col min="6346" max="6346" width="21.42578125" style="2" customWidth="1"/>
    <col min="6347" max="6347" width="15.5703125" style="2" customWidth="1"/>
    <col min="6348" max="6350" width="15.7109375" style="2" customWidth="1"/>
    <col min="6351" max="6351" width="13.140625" style="2" bestFit="1" customWidth="1"/>
    <col min="6352" max="6352" width="10.85546875" style="2" bestFit="1" customWidth="1"/>
    <col min="6353" max="6353" width="11.42578125" style="2" bestFit="1" customWidth="1"/>
    <col min="6354" max="6354" width="10.28515625" style="2" bestFit="1" customWidth="1"/>
    <col min="6355" max="6599" width="9.140625" style="2"/>
    <col min="6600" max="6600" width="9" style="2" customWidth="1"/>
    <col min="6601" max="6601" width="28.28515625" style="2" customWidth="1"/>
    <col min="6602" max="6602" width="21.42578125" style="2" customWidth="1"/>
    <col min="6603" max="6603" width="15.5703125" style="2" customWidth="1"/>
    <col min="6604" max="6606" width="15.7109375" style="2" customWidth="1"/>
    <col min="6607" max="6607" width="13.140625" style="2" bestFit="1" customWidth="1"/>
    <col min="6608" max="6608" width="10.85546875" style="2" bestFit="1" customWidth="1"/>
    <col min="6609" max="6609" width="11.42578125" style="2" bestFit="1" customWidth="1"/>
    <col min="6610" max="6610" width="10.28515625" style="2" bestFit="1" customWidth="1"/>
    <col min="6611" max="6855" width="9.140625" style="2"/>
    <col min="6856" max="6856" width="9" style="2" customWidth="1"/>
    <col min="6857" max="6857" width="28.28515625" style="2" customWidth="1"/>
    <col min="6858" max="6858" width="21.42578125" style="2" customWidth="1"/>
    <col min="6859" max="6859" width="15.5703125" style="2" customWidth="1"/>
    <col min="6860" max="6862" width="15.7109375" style="2" customWidth="1"/>
    <col min="6863" max="6863" width="13.140625" style="2" bestFit="1" customWidth="1"/>
    <col min="6864" max="6864" width="10.85546875" style="2" bestFit="1" customWidth="1"/>
    <col min="6865" max="6865" width="11.42578125" style="2" bestFit="1" customWidth="1"/>
    <col min="6866" max="6866" width="10.28515625" style="2" bestFit="1" customWidth="1"/>
    <col min="6867" max="7111" width="9.140625" style="2"/>
    <col min="7112" max="7112" width="9" style="2" customWidth="1"/>
    <col min="7113" max="7113" width="28.28515625" style="2" customWidth="1"/>
    <col min="7114" max="7114" width="21.42578125" style="2" customWidth="1"/>
    <col min="7115" max="7115" width="15.5703125" style="2" customWidth="1"/>
    <col min="7116" max="7118" width="15.7109375" style="2" customWidth="1"/>
    <col min="7119" max="7119" width="13.140625" style="2" bestFit="1" customWidth="1"/>
    <col min="7120" max="7120" width="10.85546875" style="2" bestFit="1" customWidth="1"/>
    <col min="7121" max="7121" width="11.42578125" style="2" bestFit="1" customWidth="1"/>
    <col min="7122" max="7122" width="10.28515625" style="2" bestFit="1" customWidth="1"/>
    <col min="7123" max="7367" width="9.140625" style="2"/>
    <col min="7368" max="7368" width="9" style="2" customWidth="1"/>
    <col min="7369" max="7369" width="28.28515625" style="2" customWidth="1"/>
    <col min="7370" max="7370" width="21.42578125" style="2" customWidth="1"/>
    <col min="7371" max="7371" width="15.5703125" style="2" customWidth="1"/>
    <col min="7372" max="7374" width="15.7109375" style="2" customWidth="1"/>
    <col min="7375" max="7375" width="13.140625" style="2" bestFit="1" customWidth="1"/>
    <col min="7376" max="7376" width="10.85546875" style="2" bestFit="1" customWidth="1"/>
    <col min="7377" max="7377" width="11.42578125" style="2" bestFit="1" customWidth="1"/>
    <col min="7378" max="7378" width="10.28515625" style="2" bestFit="1" customWidth="1"/>
    <col min="7379" max="7623" width="9.140625" style="2"/>
    <col min="7624" max="7624" width="9" style="2" customWidth="1"/>
    <col min="7625" max="7625" width="28.28515625" style="2" customWidth="1"/>
    <col min="7626" max="7626" width="21.42578125" style="2" customWidth="1"/>
    <col min="7627" max="7627" width="15.5703125" style="2" customWidth="1"/>
    <col min="7628" max="7630" width="15.7109375" style="2" customWidth="1"/>
    <col min="7631" max="7631" width="13.140625" style="2" bestFit="1" customWidth="1"/>
    <col min="7632" max="7632" width="10.85546875" style="2" bestFit="1" customWidth="1"/>
    <col min="7633" max="7633" width="11.42578125" style="2" bestFit="1" customWidth="1"/>
    <col min="7634" max="7634" width="10.28515625" style="2" bestFit="1" customWidth="1"/>
    <col min="7635" max="7879" width="9.140625" style="2"/>
    <col min="7880" max="7880" width="9" style="2" customWidth="1"/>
    <col min="7881" max="7881" width="28.28515625" style="2" customWidth="1"/>
    <col min="7882" max="7882" width="21.42578125" style="2" customWidth="1"/>
    <col min="7883" max="7883" width="15.5703125" style="2" customWidth="1"/>
    <col min="7884" max="7886" width="15.7109375" style="2" customWidth="1"/>
    <col min="7887" max="7887" width="13.140625" style="2" bestFit="1" customWidth="1"/>
    <col min="7888" max="7888" width="10.85546875" style="2" bestFit="1" customWidth="1"/>
    <col min="7889" max="7889" width="11.42578125" style="2" bestFit="1" customWidth="1"/>
    <col min="7890" max="7890" width="10.28515625" style="2" bestFit="1" customWidth="1"/>
    <col min="7891" max="8135" width="9.140625" style="2"/>
    <col min="8136" max="8136" width="9" style="2" customWidth="1"/>
    <col min="8137" max="8137" width="28.28515625" style="2" customWidth="1"/>
    <col min="8138" max="8138" width="21.42578125" style="2" customWidth="1"/>
    <col min="8139" max="8139" width="15.5703125" style="2" customWidth="1"/>
    <col min="8140" max="8142" width="15.7109375" style="2" customWidth="1"/>
    <col min="8143" max="8143" width="13.140625" style="2" bestFit="1" customWidth="1"/>
    <col min="8144" max="8144" width="10.85546875" style="2" bestFit="1" customWidth="1"/>
    <col min="8145" max="8145" width="11.42578125" style="2" bestFit="1" customWidth="1"/>
    <col min="8146" max="8146" width="10.28515625" style="2" bestFit="1" customWidth="1"/>
    <col min="8147" max="8391" width="9.140625" style="2"/>
    <col min="8392" max="8392" width="9" style="2" customWidth="1"/>
    <col min="8393" max="8393" width="28.28515625" style="2" customWidth="1"/>
    <col min="8394" max="8394" width="21.42578125" style="2" customWidth="1"/>
    <col min="8395" max="8395" width="15.5703125" style="2" customWidth="1"/>
    <col min="8396" max="8398" width="15.7109375" style="2" customWidth="1"/>
    <col min="8399" max="8399" width="13.140625" style="2" bestFit="1" customWidth="1"/>
    <col min="8400" max="8400" width="10.85546875" style="2" bestFit="1" customWidth="1"/>
    <col min="8401" max="8401" width="11.42578125" style="2" bestFit="1" customWidth="1"/>
    <col min="8402" max="8402" width="10.28515625" style="2" bestFit="1" customWidth="1"/>
    <col min="8403" max="8647" width="9.140625" style="2"/>
    <col min="8648" max="8648" width="9" style="2" customWidth="1"/>
    <col min="8649" max="8649" width="28.28515625" style="2" customWidth="1"/>
    <col min="8650" max="8650" width="21.42578125" style="2" customWidth="1"/>
    <col min="8651" max="8651" width="15.5703125" style="2" customWidth="1"/>
    <col min="8652" max="8654" width="15.7109375" style="2" customWidth="1"/>
    <col min="8655" max="8655" width="13.140625" style="2" bestFit="1" customWidth="1"/>
    <col min="8656" max="8656" width="10.85546875" style="2" bestFit="1" customWidth="1"/>
    <col min="8657" max="8657" width="11.42578125" style="2" bestFit="1" customWidth="1"/>
    <col min="8658" max="8658" width="10.28515625" style="2" bestFit="1" customWidth="1"/>
    <col min="8659" max="8903" width="9.140625" style="2"/>
    <col min="8904" max="8904" width="9" style="2" customWidth="1"/>
    <col min="8905" max="8905" width="28.28515625" style="2" customWidth="1"/>
    <col min="8906" max="8906" width="21.42578125" style="2" customWidth="1"/>
    <col min="8907" max="8907" width="15.5703125" style="2" customWidth="1"/>
    <col min="8908" max="8910" width="15.7109375" style="2" customWidth="1"/>
    <col min="8911" max="8911" width="13.140625" style="2" bestFit="1" customWidth="1"/>
    <col min="8912" max="8912" width="10.85546875" style="2" bestFit="1" customWidth="1"/>
    <col min="8913" max="8913" width="11.42578125" style="2" bestFit="1" customWidth="1"/>
    <col min="8914" max="8914" width="10.28515625" style="2" bestFit="1" customWidth="1"/>
    <col min="8915" max="9159" width="9.140625" style="2"/>
    <col min="9160" max="9160" width="9" style="2" customWidth="1"/>
    <col min="9161" max="9161" width="28.28515625" style="2" customWidth="1"/>
    <col min="9162" max="9162" width="21.42578125" style="2" customWidth="1"/>
    <col min="9163" max="9163" width="15.5703125" style="2" customWidth="1"/>
    <col min="9164" max="9166" width="15.7109375" style="2" customWidth="1"/>
    <col min="9167" max="9167" width="13.140625" style="2" bestFit="1" customWidth="1"/>
    <col min="9168" max="9168" width="10.85546875" style="2" bestFit="1" customWidth="1"/>
    <col min="9169" max="9169" width="11.42578125" style="2" bestFit="1" customWidth="1"/>
    <col min="9170" max="9170" width="10.28515625" style="2" bestFit="1" customWidth="1"/>
    <col min="9171" max="9415" width="9.140625" style="2"/>
    <col min="9416" max="9416" width="9" style="2" customWidth="1"/>
    <col min="9417" max="9417" width="28.28515625" style="2" customWidth="1"/>
    <col min="9418" max="9418" width="21.42578125" style="2" customWidth="1"/>
    <col min="9419" max="9419" width="15.5703125" style="2" customWidth="1"/>
    <col min="9420" max="9422" width="15.7109375" style="2" customWidth="1"/>
    <col min="9423" max="9423" width="13.140625" style="2" bestFit="1" customWidth="1"/>
    <col min="9424" max="9424" width="10.85546875" style="2" bestFit="1" customWidth="1"/>
    <col min="9425" max="9425" width="11.42578125" style="2" bestFit="1" customWidth="1"/>
    <col min="9426" max="9426" width="10.28515625" style="2" bestFit="1" customWidth="1"/>
    <col min="9427" max="9671" width="9.140625" style="2"/>
    <col min="9672" max="9672" width="9" style="2" customWidth="1"/>
    <col min="9673" max="9673" width="28.28515625" style="2" customWidth="1"/>
    <col min="9674" max="9674" width="21.42578125" style="2" customWidth="1"/>
    <col min="9675" max="9675" width="15.5703125" style="2" customWidth="1"/>
    <col min="9676" max="9678" width="15.7109375" style="2" customWidth="1"/>
    <col min="9679" max="9679" width="13.140625" style="2" bestFit="1" customWidth="1"/>
    <col min="9680" max="9680" width="10.85546875" style="2" bestFit="1" customWidth="1"/>
    <col min="9681" max="9681" width="11.42578125" style="2" bestFit="1" customWidth="1"/>
    <col min="9682" max="9682" width="10.28515625" style="2" bestFit="1" customWidth="1"/>
    <col min="9683" max="9927" width="9.140625" style="2"/>
    <col min="9928" max="9928" width="9" style="2" customWidth="1"/>
    <col min="9929" max="9929" width="28.28515625" style="2" customWidth="1"/>
    <col min="9930" max="9930" width="21.42578125" style="2" customWidth="1"/>
    <col min="9931" max="9931" width="15.5703125" style="2" customWidth="1"/>
    <col min="9932" max="9934" width="15.7109375" style="2" customWidth="1"/>
    <col min="9935" max="9935" width="13.140625" style="2" bestFit="1" customWidth="1"/>
    <col min="9936" max="9936" width="10.85546875" style="2" bestFit="1" customWidth="1"/>
    <col min="9937" max="9937" width="11.42578125" style="2" bestFit="1" customWidth="1"/>
    <col min="9938" max="9938" width="10.28515625" style="2" bestFit="1" customWidth="1"/>
    <col min="9939" max="10183" width="9.140625" style="2"/>
    <col min="10184" max="10184" width="9" style="2" customWidth="1"/>
    <col min="10185" max="10185" width="28.28515625" style="2" customWidth="1"/>
    <col min="10186" max="10186" width="21.42578125" style="2" customWidth="1"/>
    <col min="10187" max="10187" width="15.5703125" style="2" customWidth="1"/>
    <col min="10188" max="10190" width="15.7109375" style="2" customWidth="1"/>
    <col min="10191" max="10191" width="13.140625" style="2" bestFit="1" customWidth="1"/>
    <col min="10192" max="10192" width="10.85546875" style="2" bestFit="1" customWidth="1"/>
    <col min="10193" max="10193" width="11.42578125" style="2" bestFit="1" customWidth="1"/>
    <col min="10194" max="10194" width="10.28515625" style="2" bestFit="1" customWidth="1"/>
    <col min="10195" max="10439" width="9.140625" style="2"/>
    <col min="10440" max="10440" width="9" style="2" customWidth="1"/>
    <col min="10441" max="10441" width="28.28515625" style="2" customWidth="1"/>
    <col min="10442" max="10442" width="21.42578125" style="2" customWidth="1"/>
    <col min="10443" max="10443" width="15.5703125" style="2" customWidth="1"/>
    <col min="10444" max="10446" width="15.7109375" style="2" customWidth="1"/>
    <col min="10447" max="10447" width="13.140625" style="2" bestFit="1" customWidth="1"/>
    <col min="10448" max="10448" width="10.85546875" style="2" bestFit="1" customWidth="1"/>
    <col min="10449" max="10449" width="11.42578125" style="2" bestFit="1" customWidth="1"/>
    <col min="10450" max="10450" width="10.28515625" style="2" bestFit="1" customWidth="1"/>
    <col min="10451" max="10695" width="9.140625" style="2"/>
    <col min="10696" max="10696" width="9" style="2" customWidth="1"/>
    <col min="10697" max="10697" width="28.28515625" style="2" customWidth="1"/>
    <col min="10698" max="10698" width="21.42578125" style="2" customWidth="1"/>
    <col min="10699" max="10699" width="15.5703125" style="2" customWidth="1"/>
    <col min="10700" max="10702" width="15.7109375" style="2" customWidth="1"/>
    <col min="10703" max="10703" width="13.140625" style="2" bestFit="1" customWidth="1"/>
    <col min="10704" max="10704" width="10.85546875" style="2" bestFit="1" customWidth="1"/>
    <col min="10705" max="10705" width="11.42578125" style="2" bestFit="1" customWidth="1"/>
    <col min="10706" max="10706" width="10.28515625" style="2" bestFit="1" customWidth="1"/>
    <col min="10707" max="10951" width="9.140625" style="2"/>
    <col min="10952" max="10952" width="9" style="2" customWidth="1"/>
    <col min="10953" max="10953" width="28.28515625" style="2" customWidth="1"/>
    <col min="10954" max="10954" width="21.42578125" style="2" customWidth="1"/>
    <col min="10955" max="10955" width="15.5703125" style="2" customWidth="1"/>
    <col min="10956" max="10958" width="15.7109375" style="2" customWidth="1"/>
    <col min="10959" max="10959" width="13.140625" style="2" bestFit="1" customWidth="1"/>
    <col min="10960" max="10960" width="10.85546875" style="2" bestFit="1" customWidth="1"/>
    <col min="10961" max="10961" width="11.42578125" style="2" bestFit="1" customWidth="1"/>
    <col min="10962" max="10962" width="10.28515625" style="2" bestFit="1" customWidth="1"/>
    <col min="10963" max="11207" width="9.140625" style="2"/>
    <col min="11208" max="11208" width="9" style="2" customWidth="1"/>
    <col min="11209" max="11209" width="28.28515625" style="2" customWidth="1"/>
    <col min="11210" max="11210" width="21.42578125" style="2" customWidth="1"/>
    <col min="11211" max="11211" width="15.5703125" style="2" customWidth="1"/>
    <col min="11212" max="11214" width="15.7109375" style="2" customWidth="1"/>
    <col min="11215" max="11215" width="13.140625" style="2" bestFit="1" customWidth="1"/>
    <col min="11216" max="11216" width="10.85546875" style="2" bestFit="1" customWidth="1"/>
    <col min="11217" max="11217" width="11.42578125" style="2" bestFit="1" customWidth="1"/>
    <col min="11218" max="11218" width="10.28515625" style="2" bestFit="1" customWidth="1"/>
    <col min="11219" max="11463" width="9.140625" style="2"/>
    <col min="11464" max="11464" width="9" style="2" customWidth="1"/>
    <col min="11465" max="11465" width="28.28515625" style="2" customWidth="1"/>
    <col min="11466" max="11466" width="21.42578125" style="2" customWidth="1"/>
    <col min="11467" max="11467" width="15.5703125" style="2" customWidth="1"/>
    <col min="11468" max="11470" width="15.7109375" style="2" customWidth="1"/>
    <col min="11471" max="11471" width="13.140625" style="2" bestFit="1" customWidth="1"/>
    <col min="11472" max="11472" width="10.85546875" style="2" bestFit="1" customWidth="1"/>
    <col min="11473" max="11473" width="11.42578125" style="2" bestFit="1" customWidth="1"/>
    <col min="11474" max="11474" width="10.28515625" style="2" bestFit="1" customWidth="1"/>
    <col min="11475" max="11719" width="9.140625" style="2"/>
    <col min="11720" max="11720" width="9" style="2" customWidth="1"/>
    <col min="11721" max="11721" width="28.28515625" style="2" customWidth="1"/>
    <col min="11722" max="11722" width="21.42578125" style="2" customWidth="1"/>
    <col min="11723" max="11723" width="15.5703125" style="2" customWidth="1"/>
    <col min="11724" max="11726" width="15.7109375" style="2" customWidth="1"/>
    <col min="11727" max="11727" width="13.140625" style="2" bestFit="1" customWidth="1"/>
    <col min="11728" max="11728" width="10.85546875" style="2" bestFit="1" customWidth="1"/>
    <col min="11729" max="11729" width="11.42578125" style="2" bestFit="1" customWidth="1"/>
    <col min="11730" max="11730" width="10.28515625" style="2" bestFit="1" customWidth="1"/>
    <col min="11731" max="11975" width="9.140625" style="2"/>
    <col min="11976" max="11976" width="9" style="2" customWidth="1"/>
    <col min="11977" max="11977" width="28.28515625" style="2" customWidth="1"/>
    <col min="11978" max="11978" width="21.42578125" style="2" customWidth="1"/>
    <col min="11979" max="11979" width="15.5703125" style="2" customWidth="1"/>
    <col min="11980" max="11982" width="15.7109375" style="2" customWidth="1"/>
    <col min="11983" max="11983" width="13.140625" style="2" bestFit="1" customWidth="1"/>
    <col min="11984" max="11984" width="10.85546875" style="2" bestFit="1" customWidth="1"/>
    <col min="11985" max="11985" width="11.42578125" style="2" bestFit="1" customWidth="1"/>
    <col min="11986" max="11986" width="10.28515625" style="2" bestFit="1" customWidth="1"/>
    <col min="11987" max="12231" width="9.140625" style="2"/>
    <col min="12232" max="12232" width="9" style="2" customWidth="1"/>
    <col min="12233" max="12233" width="28.28515625" style="2" customWidth="1"/>
    <col min="12234" max="12234" width="21.42578125" style="2" customWidth="1"/>
    <col min="12235" max="12235" width="15.5703125" style="2" customWidth="1"/>
    <col min="12236" max="12238" width="15.7109375" style="2" customWidth="1"/>
    <col min="12239" max="12239" width="13.140625" style="2" bestFit="1" customWidth="1"/>
    <col min="12240" max="12240" width="10.85546875" style="2" bestFit="1" customWidth="1"/>
    <col min="12241" max="12241" width="11.42578125" style="2" bestFit="1" customWidth="1"/>
    <col min="12242" max="12242" width="10.28515625" style="2" bestFit="1" customWidth="1"/>
    <col min="12243" max="12487" width="9.140625" style="2"/>
    <col min="12488" max="12488" width="9" style="2" customWidth="1"/>
    <col min="12489" max="12489" width="28.28515625" style="2" customWidth="1"/>
    <col min="12490" max="12490" width="21.42578125" style="2" customWidth="1"/>
    <col min="12491" max="12491" width="15.5703125" style="2" customWidth="1"/>
    <col min="12492" max="12494" width="15.7109375" style="2" customWidth="1"/>
    <col min="12495" max="12495" width="13.140625" style="2" bestFit="1" customWidth="1"/>
    <col min="12496" max="12496" width="10.85546875" style="2" bestFit="1" customWidth="1"/>
    <col min="12497" max="12497" width="11.42578125" style="2" bestFit="1" customWidth="1"/>
    <col min="12498" max="12498" width="10.28515625" style="2" bestFit="1" customWidth="1"/>
    <col min="12499" max="12743" width="9.140625" style="2"/>
    <col min="12744" max="12744" width="9" style="2" customWidth="1"/>
    <col min="12745" max="12745" width="28.28515625" style="2" customWidth="1"/>
    <col min="12746" max="12746" width="21.42578125" style="2" customWidth="1"/>
    <col min="12747" max="12747" width="15.5703125" style="2" customWidth="1"/>
    <col min="12748" max="12750" width="15.7109375" style="2" customWidth="1"/>
    <col min="12751" max="12751" width="13.140625" style="2" bestFit="1" customWidth="1"/>
    <col min="12752" max="12752" width="10.85546875" style="2" bestFit="1" customWidth="1"/>
    <col min="12753" max="12753" width="11.42578125" style="2" bestFit="1" customWidth="1"/>
    <col min="12754" max="12754" width="10.28515625" style="2" bestFit="1" customWidth="1"/>
    <col min="12755" max="12999" width="9.140625" style="2"/>
    <col min="13000" max="13000" width="9" style="2" customWidth="1"/>
    <col min="13001" max="13001" width="28.28515625" style="2" customWidth="1"/>
    <col min="13002" max="13002" width="21.42578125" style="2" customWidth="1"/>
    <col min="13003" max="13003" width="15.5703125" style="2" customWidth="1"/>
    <col min="13004" max="13006" width="15.7109375" style="2" customWidth="1"/>
    <col min="13007" max="13007" width="13.140625" style="2" bestFit="1" customWidth="1"/>
    <col min="13008" max="13008" width="10.85546875" style="2" bestFit="1" customWidth="1"/>
    <col min="13009" max="13009" width="11.42578125" style="2" bestFit="1" customWidth="1"/>
    <col min="13010" max="13010" width="10.28515625" style="2" bestFit="1" customWidth="1"/>
    <col min="13011" max="13255" width="9.140625" style="2"/>
    <col min="13256" max="13256" width="9" style="2" customWidth="1"/>
    <col min="13257" max="13257" width="28.28515625" style="2" customWidth="1"/>
    <col min="13258" max="13258" width="21.42578125" style="2" customWidth="1"/>
    <col min="13259" max="13259" width="15.5703125" style="2" customWidth="1"/>
    <col min="13260" max="13262" width="15.7109375" style="2" customWidth="1"/>
    <col min="13263" max="13263" width="13.140625" style="2" bestFit="1" customWidth="1"/>
    <col min="13264" max="13264" width="10.85546875" style="2" bestFit="1" customWidth="1"/>
    <col min="13265" max="13265" width="11.42578125" style="2" bestFit="1" customWidth="1"/>
    <col min="13266" max="13266" width="10.28515625" style="2" bestFit="1" customWidth="1"/>
    <col min="13267" max="13511" width="9.140625" style="2"/>
    <col min="13512" max="13512" width="9" style="2" customWidth="1"/>
    <col min="13513" max="13513" width="28.28515625" style="2" customWidth="1"/>
    <col min="13514" max="13514" width="21.42578125" style="2" customWidth="1"/>
    <col min="13515" max="13515" width="15.5703125" style="2" customWidth="1"/>
    <col min="13516" max="13518" width="15.7109375" style="2" customWidth="1"/>
    <col min="13519" max="13519" width="13.140625" style="2" bestFit="1" customWidth="1"/>
    <col min="13520" max="13520" width="10.85546875" style="2" bestFit="1" customWidth="1"/>
    <col min="13521" max="13521" width="11.42578125" style="2" bestFit="1" customWidth="1"/>
    <col min="13522" max="13522" width="10.28515625" style="2" bestFit="1" customWidth="1"/>
    <col min="13523" max="13767" width="9.140625" style="2"/>
    <col min="13768" max="13768" width="9" style="2" customWidth="1"/>
    <col min="13769" max="13769" width="28.28515625" style="2" customWidth="1"/>
    <col min="13770" max="13770" width="21.42578125" style="2" customWidth="1"/>
    <col min="13771" max="13771" width="15.5703125" style="2" customWidth="1"/>
    <col min="13772" max="13774" width="15.7109375" style="2" customWidth="1"/>
    <col min="13775" max="13775" width="13.140625" style="2" bestFit="1" customWidth="1"/>
    <col min="13776" max="13776" width="10.85546875" style="2" bestFit="1" customWidth="1"/>
    <col min="13777" max="13777" width="11.42578125" style="2" bestFit="1" customWidth="1"/>
    <col min="13778" max="13778" width="10.28515625" style="2" bestFit="1" customWidth="1"/>
    <col min="13779" max="14023" width="9.140625" style="2"/>
    <col min="14024" max="14024" width="9" style="2" customWidth="1"/>
    <col min="14025" max="14025" width="28.28515625" style="2" customWidth="1"/>
    <col min="14026" max="14026" width="21.42578125" style="2" customWidth="1"/>
    <col min="14027" max="14027" width="15.5703125" style="2" customWidth="1"/>
    <col min="14028" max="14030" width="15.7109375" style="2" customWidth="1"/>
    <col min="14031" max="14031" width="13.140625" style="2" bestFit="1" customWidth="1"/>
    <col min="14032" max="14032" width="10.85546875" style="2" bestFit="1" customWidth="1"/>
    <col min="14033" max="14033" width="11.42578125" style="2" bestFit="1" customWidth="1"/>
    <col min="14034" max="14034" width="10.28515625" style="2" bestFit="1" customWidth="1"/>
    <col min="14035" max="14279" width="9.140625" style="2"/>
    <col min="14280" max="14280" width="9" style="2" customWidth="1"/>
    <col min="14281" max="14281" width="28.28515625" style="2" customWidth="1"/>
    <col min="14282" max="14282" width="21.42578125" style="2" customWidth="1"/>
    <col min="14283" max="14283" width="15.5703125" style="2" customWidth="1"/>
    <col min="14284" max="14286" width="15.7109375" style="2" customWidth="1"/>
    <col min="14287" max="14287" width="13.140625" style="2" bestFit="1" customWidth="1"/>
    <col min="14288" max="14288" width="10.85546875" style="2" bestFit="1" customWidth="1"/>
    <col min="14289" max="14289" width="11.42578125" style="2" bestFit="1" customWidth="1"/>
    <col min="14290" max="14290" width="10.28515625" style="2" bestFit="1" customWidth="1"/>
    <col min="14291" max="14535" width="9.140625" style="2"/>
    <col min="14536" max="14536" width="9" style="2" customWidth="1"/>
    <col min="14537" max="14537" width="28.28515625" style="2" customWidth="1"/>
    <col min="14538" max="14538" width="21.42578125" style="2" customWidth="1"/>
    <col min="14539" max="14539" width="15.5703125" style="2" customWidth="1"/>
    <col min="14540" max="14542" width="15.7109375" style="2" customWidth="1"/>
    <col min="14543" max="14543" width="13.140625" style="2" bestFit="1" customWidth="1"/>
    <col min="14544" max="14544" width="10.85546875" style="2" bestFit="1" customWidth="1"/>
    <col min="14545" max="14545" width="11.42578125" style="2" bestFit="1" customWidth="1"/>
    <col min="14546" max="14546" width="10.28515625" style="2" bestFit="1" customWidth="1"/>
    <col min="14547" max="14791" width="9.140625" style="2"/>
    <col min="14792" max="14792" width="9" style="2" customWidth="1"/>
    <col min="14793" max="14793" width="28.28515625" style="2" customWidth="1"/>
    <col min="14794" max="14794" width="21.42578125" style="2" customWidth="1"/>
    <col min="14795" max="14795" width="15.5703125" style="2" customWidth="1"/>
    <col min="14796" max="14798" width="15.7109375" style="2" customWidth="1"/>
    <col min="14799" max="14799" width="13.140625" style="2" bestFit="1" customWidth="1"/>
    <col min="14800" max="14800" width="10.85546875" style="2" bestFit="1" customWidth="1"/>
    <col min="14801" max="14801" width="11.42578125" style="2" bestFit="1" customWidth="1"/>
    <col min="14802" max="14802" width="10.28515625" style="2" bestFit="1" customWidth="1"/>
    <col min="14803" max="15047" width="9.140625" style="2"/>
    <col min="15048" max="15048" width="9" style="2" customWidth="1"/>
    <col min="15049" max="15049" width="28.28515625" style="2" customWidth="1"/>
    <col min="15050" max="15050" width="21.42578125" style="2" customWidth="1"/>
    <col min="15051" max="15051" width="15.5703125" style="2" customWidth="1"/>
    <col min="15052" max="15054" width="15.7109375" style="2" customWidth="1"/>
    <col min="15055" max="15055" width="13.140625" style="2" bestFit="1" customWidth="1"/>
    <col min="15056" max="15056" width="10.85546875" style="2" bestFit="1" customWidth="1"/>
    <col min="15057" max="15057" width="11.42578125" style="2" bestFit="1" customWidth="1"/>
    <col min="15058" max="15058" width="10.28515625" style="2" bestFit="1" customWidth="1"/>
    <col min="15059" max="15303" width="9.140625" style="2"/>
    <col min="15304" max="15304" width="9" style="2" customWidth="1"/>
    <col min="15305" max="15305" width="28.28515625" style="2" customWidth="1"/>
    <col min="15306" max="15306" width="21.42578125" style="2" customWidth="1"/>
    <col min="15307" max="15307" width="15.5703125" style="2" customWidth="1"/>
    <col min="15308" max="15310" width="15.7109375" style="2" customWidth="1"/>
    <col min="15311" max="15311" width="13.140625" style="2" bestFit="1" customWidth="1"/>
    <col min="15312" max="15312" width="10.85546875" style="2" bestFit="1" customWidth="1"/>
    <col min="15313" max="15313" width="11.42578125" style="2" bestFit="1" customWidth="1"/>
    <col min="15314" max="15314" width="10.28515625" style="2" bestFit="1" customWidth="1"/>
    <col min="15315" max="15559" width="9.140625" style="2"/>
    <col min="15560" max="15560" width="9" style="2" customWidth="1"/>
    <col min="15561" max="15561" width="28.28515625" style="2" customWidth="1"/>
    <col min="15562" max="15562" width="21.42578125" style="2" customWidth="1"/>
    <col min="15563" max="15563" width="15.5703125" style="2" customWidth="1"/>
    <col min="15564" max="15566" width="15.7109375" style="2" customWidth="1"/>
    <col min="15567" max="15567" width="13.140625" style="2" bestFit="1" customWidth="1"/>
    <col min="15568" max="15568" width="10.85546875" style="2" bestFit="1" customWidth="1"/>
    <col min="15569" max="15569" width="11.42578125" style="2" bestFit="1" customWidth="1"/>
    <col min="15570" max="15570" width="10.28515625" style="2" bestFit="1" customWidth="1"/>
    <col min="15571" max="15815" width="9.140625" style="2"/>
    <col min="15816" max="15816" width="9" style="2" customWidth="1"/>
    <col min="15817" max="15817" width="28.28515625" style="2" customWidth="1"/>
    <col min="15818" max="15818" width="21.42578125" style="2" customWidth="1"/>
    <col min="15819" max="15819" width="15.5703125" style="2" customWidth="1"/>
    <col min="15820" max="15822" width="15.7109375" style="2" customWidth="1"/>
    <col min="15823" max="15823" width="13.140625" style="2" bestFit="1" customWidth="1"/>
    <col min="15824" max="15824" width="10.85546875" style="2" bestFit="1" customWidth="1"/>
    <col min="15825" max="15825" width="11.42578125" style="2" bestFit="1" customWidth="1"/>
    <col min="15826" max="15826" width="10.28515625" style="2" bestFit="1" customWidth="1"/>
    <col min="15827" max="16071" width="9.140625" style="2"/>
    <col min="16072" max="16072" width="9" style="2" customWidth="1"/>
    <col min="16073" max="16073" width="28.28515625" style="2" customWidth="1"/>
    <col min="16074" max="16074" width="21.42578125" style="2" customWidth="1"/>
    <col min="16075" max="16075" width="15.5703125" style="2" customWidth="1"/>
    <col min="16076" max="16078" width="15.7109375" style="2" customWidth="1"/>
    <col min="16079" max="16079" width="13.140625" style="2" bestFit="1" customWidth="1"/>
    <col min="16080" max="16080" width="10.85546875" style="2" bestFit="1" customWidth="1"/>
    <col min="16081" max="16081" width="11.42578125" style="2" bestFit="1" customWidth="1"/>
    <col min="16082" max="16082" width="10.28515625" style="2" bestFit="1" customWidth="1"/>
    <col min="16083" max="16384" width="9.140625" style="2"/>
  </cols>
  <sheetData>
    <row r="1" spans="1:6" ht="19.5" customHeight="1" x14ac:dyDescent="0.25">
      <c r="A1" s="20" t="s">
        <v>0</v>
      </c>
      <c r="B1" s="1"/>
      <c r="C1" s="1"/>
      <c r="D1" s="1"/>
      <c r="E1" s="1"/>
      <c r="F1" s="1"/>
    </row>
    <row r="2" spans="1:6" ht="37.5" customHeight="1" x14ac:dyDescent="0.25">
      <c r="A2" s="21" t="s">
        <v>2</v>
      </c>
      <c r="B2" s="10"/>
      <c r="C2" s="10"/>
      <c r="D2" s="10"/>
      <c r="E2" s="10"/>
      <c r="F2" s="10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1" t="s">
        <v>1</v>
      </c>
      <c r="B5" s="11" t="s">
        <v>5</v>
      </c>
      <c r="C5" s="13" t="s">
        <v>6</v>
      </c>
      <c r="D5" s="13" t="s">
        <v>7</v>
      </c>
      <c r="E5" s="13" t="s">
        <v>8</v>
      </c>
      <c r="F5" s="13" t="s">
        <v>9</v>
      </c>
    </row>
    <row r="6" spans="1:6" ht="35.25" customHeight="1" x14ac:dyDescent="0.25">
      <c r="A6" s="7" t="s">
        <v>3</v>
      </c>
      <c r="B6" s="7" t="s">
        <v>16</v>
      </c>
      <c r="C6" s="14">
        <f>C7+C9</f>
        <v>469952.7</v>
      </c>
      <c r="D6" s="14">
        <f>D7+D9</f>
        <v>469952.7</v>
      </c>
      <c r="E6" s="14">
        <f>E7+E9</f>
        <v>703028.45799999998</v>
      </c>
      <c r="F6" s="16">
        <f>E6/D6*100</f>
        <v>149.59557802306486</v>
      </c>
    </row>
    <row r="7" spans="1:6" ht="18.75" customHeight="1" x14ac:dyDescent="0.25">
      <c r="A7" s="9" t="s">
        <v>10</v>
      </c>
      <c r="B7" s="12"/>
      <c r="C7" s="14">
        <f>C8</f>
        <v>12600</v>
      </c>
      <c r="D7" s="14">
        <f t="shared" ref="D7:E7" si="0">D8</f>
        <v>12600</v>
      </c>
      <c r="E7" s="14">
        <f t="shared" si="0"/>
        <v>16060</v>
      </c>
      <c r="F7" s="16">
        <f t="shared" ref="F7:F15" si="1">E7/D7*100</f>
        <v>127.46031746031746</v>
      </c>
    </row>
    <row r="8" spans="1:6" ht="65.25" customHeight="1" x14ac:dyDescent="0.25">
      <c r="A8" s="18" t="s">
        <v>20</v>
      </c>
      <c r="B8" s="12"/>
      <c r="C8" s="15">
        <v>12600</v>
      </c>
      <c r="D8" s="15">
        <v>12600</v>
      </c>
      <c r="E8" s="15">
        <v>16060</v>
      </c>
      <c r="F8" s="17">
        <f t="shared" si="1"/>
        <v>127.46031746031746</v>
      </c>
    </row>
    <row r="9" spans="1:6" ht="20.25" customHeight="1" x14ac:dyDescent="0.25">
      <c r="A9" s="9" t="s">
        <v>11</v>
      </c>
      <c r="B9" s="9"/>
      <c r="C9" s="8">
        <f>SUM(C10:C15)</f>
        <v>457352.7</v>
      </c>
      <c r="D9" s="8">
        <f>SUM(D10:D15)</f>
        <v>457352.7</v>
      </c>
      <c r="E9" s="8">
        <f>SUM(E10:E15)</f>
        <v>686968.45799999998</v>
      </c>
      <c r="F9" s="16">
        <f t="shared" si="1"/>
        <v>150.20540121442377</v>
      </c>
    </row>
    <row r="10" spans="1:6" ht="31.5" customHeight="1" x14ac:dyDescent="0.25">
      <c r="A10" s="18" t="s">
        <v>17</v>
      </c>
      <c r="B10" s="9"/>
      <c r="C10" s="19">
        <v>30352.7</v>
      </c>
      <c r="D10" s="19">
        <v>30352.7</v>
      </c>
      <c r="E10" s="19">
        <v>26728.600000000002</v>
      </c>
      <c r="F10" s="17">
        <f t="shared" si="1"/>
        <v>88.060040787145795</v>
      </c>
    </row>
    <row r="11" spans="1:6" ht="31.5" customHeight="1" x14ac:dyDescent="0.25">
      <c r="A11" s="18" t="s">
        <v>12</v>
      </c>
      <c r="B11" s="9"/>
      <c r="C11" s="19">
        <v>0</v>
      </c>
      <c r="D11" s="19">
        <v>0</v>
      </c>
      <c r="E11" s="19">
        <v>15257.51</v>
      </c>
      <c r="F11" s="17" t="s">
        <v>13</v>
      </c>
    </row>
    <row r="12" spans="1:6" ht="35.25" customHeight="1" x14ac:dyDescent="0.25">
      <c r="A12" s="18" t="s">
        <v>15</v>
      </c>
      <c r="B12" s="9"/>
      <c r="C12" s="19">
        <v>0</v>
      </c>
      <c r="D12" s="19">
        <v>0</v>
      </c>
      <c r="E12" s="19">
        <v>10</v>
      </c>
      <c r="F12" s="17">
        <v>0</v>
      </c>
    </row>
    <row r="13" spans="1:6" ht="63.75" customHeight="1" x14ac:dyDescent="0.25">
      <c r="A13" s="18" t="s">
        <v>18</v>
      </c>
      <c r="B13" s="9"/>
      <c r="C13" s="19">
        <v>16000</v>
      </c>
      <c r="D13" s="19">
        <v>16000</v>
      </c>
      <c r="E13" s="19">
        <v>21105.518</v>
      </c>
      <c r="F13" s="17">
        <f t="shared" si="1"/>
        <v>131.90948750000001</v>
      </c>
    </row>
    <row r="14" spans="1:6" ht="38.25" customHeight="1" x14ac:dyDescent="0.25">
      <c r="A14" s="18" t="s">
        <v>14</v>
      </c>
      <c r="B14" s="9"/>
      <c r="C14" s="19">
        <v>325000</v>
      </c>
      <c r="D14" s="19">
        <v>325000</v>
      </c>
      <c r="E14" s="19">
        <v>294132.57</v>
      </c>
      <c r="F14" s="17">
        <f t="shared" si="1"/>
        <v>90.502329230769234</v>
      </c>
    </row>
    <row r="15" spans="1:6" ht="60.75" customHeight="1" x14ac:dyDescent="0.25">
      <c r="A15" s="18" t="s">
        <v>19</v>
      </c>
      <c r="B15" s="9"/>
      <c r="C15" s="19">
        <v>86000</v>
      </c>
      <c r="D15" s="19">
        <v>86000</v>
      </c>
      <c r="E15" s="19">
        <v>329734.26</v>
      </c>
      <c r="F15" s="17">
        <f t="shared" si="1"/>
        <v>383.41193023255812</v>
      </c>
    </row>
  </sheetData>
  <pageMargins left="0.2" right="0.2" top="0.2" bottom="0.41" header="0.2" footer="0.2"/>
  <pageSetup paperSize="9" firstPageNumber="2032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2025-04-11T07:29:42Z</cp:lastPrinted>
  <dcterms:created xsi:type="dcterms:W3CDTF">2025-02-12T07:45:06Z</dcterms:created>
  <dcterms:modified xsi:type="dcterms:W3CDTF">2025-04-11T07:29:49Z</dcterms:modified>
</cp:coreProperties>
</file>